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S:\APRIL 2025- MARCH 2026\Evaluations\ICT\RFP 34 2025 Masta Data\"/>
    </mc:Choice>
  </mc:AlternateContent>
  <xr:revisionPtr revIDLastSave="0" documentId="8_{523931FF-976D-4936-A17A-51356E69CF3C}" xr6:coauthVersionLast="47" xr6:coauthVersionMax="47" xr10:uidLastSave="{00000000-0000-0000-0000-000000000000}"/>
  <bookViews>
    <workbookView xWindow="-120" yWindow="-120" windowWidth="20730" windowHeight="11040" xr2:uid="{00000000-000D-0000-FFFF-FFFF00000000}"/>
  </bookViews>
  <sheets>
    <sheet name="RFP07 2026" sheetId="5" r:id="rId1"/>
  </sheets>
  <definedNames>
    <definedName name="_xlnm.Print_Area" localSheetId="0">'RFP07 2026'!$A$1:$I$74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4" i="5" l="1"/>
  <c r="E34" i="5" s="1"/>
  <c r="E47" i="5"/>
  <c r="E46" i="5"/>
  <c r="D42" i="5"/>
  <c r="E42" i="5" s="1"/>
  <c r="D38" i="5"/>
  <c r="E38" i="5" s="1"/>
  <c r="F34" i="5" l="1"/>
  <c r="E48" i="5"/>
  <c r="F38" i="5"/>
  <c r="F42" i="5" l="1"/>
  <c r="G50"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tc={14C698F9-F963-40D4-B9F5-DCDD66914414}</author>
  </authors>
  <commentList>
    <comment ref="D22" authorId="0" shapeId="0" xr:uid="{14C698F9-F963-40D4-B9F5-DCDD66914414}">
      <text>
        <t>[Threaded comment]
Your version of Excel allows you to read this threaded comment; however, any edits to it will get removed if the file is opened in a newer version of Excel. Learn more: https://go.microsoft.com/fwlink/?linkid=870924
Comment:
    The absence of a fixed rate contradicts pricing note no.5. Please clarify.
Reply:
    Corrected</t>
      </text>
    </comment>
  </commentList>
</comments>
</file>

<file path=xl/sharedStrings.xml><?xml version="1.0" encoding="utf-8"?>
<sst xmlns="http://schemas.openxmlformats.org/spreadsheetml/2006/main" count="84" uniqueCount="65">
  <si>
    <t>PRICING TEMPLATE</t>
  </si>
  <si>
    <t>TENDER NAME</t>
  </si>
  <si>
    <t>APPOINTMENT OF A SERVICE PROVIDER FOR THE PROVISION OF A MASTER DATA AND DATA GORVENANCE SOLUTION</t>
  </si>
  <si>
    <t>TENDER NUMBER</t>
  </si>
  <si>
    <t>BIDDER'S NAME</t>
  </si>
  <si>
    <t xml:space="preserve">NOTES :  </t>
  </si>
  <si>
    <t>Bidders must carefully read the NOTES before completing the Price Template</t>
  </si>
  <si>
    <t>1. Bidders are required to complete all columns highlighted in "Green" only. All cells must be populated and if no value is inserted it will be regarded as Zero.</t>
  </si>
  <si>
    <t>7.The quoted prices are to remain firm for 180 days from the closing date of this tender.</t>
  </si>
  <si>
    <t>10. SARS reserves the right to negotiate with the recommended Bidder prior to signing and on anniversary of the Contract.</t>
  </si>
  <si>
    <t xml:space="preserve">Table 1. Rate of Exchange (ROE) </t>
  </si>
  <si>
    <t>Description</t>
  </si>
  <si>
    <t>ROE Rate of Exchange
"ZAR"</t>
  </si>
  <si>
    <t>Comment</t>
  </si>
  <si>
    <t>Fixed USD/Rand Exchange Rate</t>
  </si>
  <si>
    <t>Table 2. Annual Escalation</t>
  </si>
  <si>
    <t>Year 2</t>
  </si>
  <si>
    <t>Year 3</t>
  </si>
  <si>
    <t>Year 4</t>
  </si>
  <si>
    <t>Year 5</t>
  </si>
  <si>
    <t>Proposed Annual Escalation percentage</t>
  </si>
  <si>
    <t>Table 3.Once-off Costs</t>
  </si>
  <si>
    <t>Type of Service</t>
  </si>
  <si>
    <t>Total price 
(Incl Vat)</t>
  </si>
  <si>
    <t>Table 4.Subscription Fees</t>
  </si>
  <si>
    <t>Year 1 (incl VAT)</t>
  </si>
  <si>
    <t>Year 2 (incl VAT)</t>
  </si>
  <si>
    <t>Year 3 (incl VAT)</t>
  </si>
  <si>
    <t>TOTAL
(Incl. Vat)</t>
  </si>
  <si>
    <t>Comments</t>
  </si>
  <si>
    <t>Enterprise license  (As per Business Requirement Specification document, section 4.4 )</t>
  </si>
  <si>
    <t>Table 5. Hosting /Compute &amp; Storage Costs</t>
  </si>
  <si>
    <t xml:space="preserve">Table 6. Support and Maintenance </t>
  </si>
  <si>
    <t>Support and Maintenance</t>
  </si>
  <si>
    <t>Table 7. Training</t>
  </si>
  <si>
    <t>Type</t>
  </si>
  <si>
    <t>Users</t>
  </si>
  <si>
    <t>Training per candidate 
(Incl. Vat)</t>
  </si>
  <si>
    <t>Training: Super User /Administrator</t>
  </si>
  <si>
    <t xml:space="preserve">Training: End User </t>
  </si>
  <si>
    <t>TOTAL TENDER ESTIMATE COSTS (Incl. VAT)</t>
  </si>
  <si>
    <t>AD-HOC REQUIREMENTS</t>
  </si>
  <si>
    <t>Table 8. Additional Training</t>
  </si>
  <si>
    <t xml:space="preserve">Training: Super User </t>
  </si>
  <si>
    <t>Rate per Hour
(Incl. Vat)</t>
  </si>
  <si>
    <t>Project Manager</t>
  </si>
  <si>
    <t>Senior Consultant</t>
  </si>
  <si>
    <t>Integration Consultant</t>
  </si>
  <si>
    <t>Senior Data Architect</t>
  </si>
  <si>
    <t>Junior Consultant</t>
  </si>
  <si>
    <t>Full Name</t>
  </si>
  <si>
    <t>Role in Company</t>
  </si>
  <si>
    <t>Signature</t>
  </si>
  <si>
    <t>Date</t>
  </si>
  <si>
    <t xml:space="preserve">Implementation and Integration costs </t>
  </si>
  <si>
    <t xml:space="preserve">6. Bidders must note that  Ad-hoc Requirements "Table 8 Additional Training" and "Table 9 Professional Services - Resources" will not form part of the evaluation however they will be part of the contract agreement. </t>
  </si>
  <si>
    <t>Table 9.  Professional Services - Resources</t>
  </si>
  <si>
    <t>3. Bidders must submit costs for Year 1 and proposed annual escalations (Table 2) , and the formula will calculate costs for Year 2 to Year 3. Year 4 and Year 5 escalations will not form part of the evaluation they are provided for estimates purposes and will be part of the contract agreement.</t>
  </si>
  <si>
    <t>4.Bidder's price proposal must be in SA Rands "ZAR" and inclusive of VAT. It is the bidder's responsibility to consider rate of exchange (currency conversion) to SA Rands "ZAR "and all other direct and/or indirect costs relating to their price proposal when completing the price template.</t>
  </si>
  <si>
    <t>5.SARS has stipulated a Rate of Exchange in Table 1 which the bidders are required to apply when preparing their price proposals and for the purposes of tender evaluation. The final ROE will be subject to negotiation with the successful bidder following the closure of the tender process, either at the time of contract award / upon issuing of the Purchase Order.</t>
  </si>
  <si>
    <t>9. Bidders to note that SARS will effect payments on an annual basis. There will be no upfront payment for the full contract term.</t>
  </si>
  <si>
    <r>
      <t>2. The quoted prices</t>
    </r>
    <r>
      <rPr>
        <b/>
        <sz val="11"/>
        <rFont val="Arial"/>
        <family val="2"/>
      </rPr>
      <t xml:space="preserve"> must </t>
    </r>
    <r>
      <rPr>
        <sz val="11"/>
        <rFont val="Arial"/>
        <family val="2"/>
      </rPr>
      <t xml:space="preserve"> be inclusive of all SARS' requirements as outlined in the Business Requirements Specification and the main RFP. No additional costs will be considered post award.</t>
    </r>
  </si>
  <si>
    <t>Hosting /Compute &amp; Storage costs</t>
  </si>
  <si>
    <t>8.Bidders must not change the Pricing Template. SARS may at its sole discretion disqualify the bid proposal in the event that the pricing template has been changed.  Bidders may attach a separate letter relating to any clarifications or breakdown of their pricing proposal.</t>
  </si>
  <si>
    <t>RFP 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</si>
</sst>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44" formatCode="_ &quot;R&quot;\ * #,##0.00_ ;_ &quot;R&quot;\ * \-#,##0.00_ ;_ &quot;R&quot;\ * &quot;-&quot;??_ ;_ @_ "/>
    <numFmt numFmtId="164" formatCode="&quot;R&quot;\ #,##0.00"/>
  </numFmts>
  <fonts count="14"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b/>
      <u/>
      <sz val="11"/>
      <color theme="1"/>
      <name val="Arial"/>
      <family val="2"/>
    </font>
    <font>
      <sz val="12"/>
      <color theme="1"/>
      <name val="Arial"/>
      <family val="2"/>
    </font>
    <font>
      <sz val="11"/>
      <name val="Arial"/>
      <family val="2"/>
    </font>
    <font>
      <b/>
      <u/>
      <sz val="11"/>
      <name val="Arial"/>
      <family val="2"/>
    </font>
    <font>
      <b/>
      <sz val="11"/>
      <color theme="1"/>
      <name val="Arial"/>
      <family val="2"/>
    </font>
    <font>
      <b/>
      <sz val="11"/>
      <color rgb="FF000000"/>
      <name val="Arial"/>
      <family val="2"/>
    </font>
    <font>
      <b/>
      <u/>
      <sz val="16"/>
      <color rgb="FFFF0000"/>
      <name val="Arial"/>
      <family val="2"/>
    </font>
    <font>
      <b/>
      <sz val="11"/>
      <name val="Arial"/>
      <family val="2"/>
    </font>
    <font>
      <sz val="11"/>
      <color rgb="FFFF0000"/>
      <name val="Arial"/>
      <family val="2"/>
    </font>
    <font>
      <b/>
      <sz val="12"/>
      <name val="Arial"/>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0"/>
        <bgColor rgb="FF000000"/>
      </patternFill>
    </fill>
    <fill>
      <patternFill patternType="solid">
        <fgColor rgb="FF92D050"/>
        <bgColor rgb="FF000000"/>
      </patternFill>
    </fill>
  </fills>
  <borders count="20">
    <border>
      <left/>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07">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3" fillId="0" borderId="11" xfId="0" applyFont="1" applyBorder="1" applyAlignment="1">
      <alignment horizontal="center" vertical="center"/>
    </xf>
    <xf numFmtId="0" fontId="2" fillId="0" borderId="0" xfId="0" applyFont="1"/>
    <xf numFmtId="0" fontId="5" fillId="0" borderId="0" xfId="0" applyFont="1"/>
    <xf numFmtId="0" fontId="2" fillId="0" borderId="11" xfId="0" applyFont="1" applyBorder="1"/>
    <xf numFmtId="0" fontId="8" fillId="0" borderId="0" xfId="0" applyFont="1" applyProtection="1">
      <protection hidden="1"/>
    </xf>
    <xf numFmtId="0" fontId="2" fillId="0" borderId="0" xfId="0" applyFont="1" applyProtection="1">
      <protection hidden="1"/>
    </xf>
    <xf numFmtId="0" fontId="12" fillId="0" borderId="0" xfId="0" applyFont="1" applyProtection="1">
      <protection hidden="1"/>
    </xf>
    <xf numFmtId="0" fontId="2" fillId="0" borderId="0" xfId="0" applyFont="1" applyAlignment="1" applyProtection="1">
      <alignment horizontal="left" vertical="center" wrapText="1"/>
      <protection hidden="1"/>
    </xf>
    <xf numFmtId="0" fontId="12" fillId="0" borderId="0" xfId="0" applyFont="1"/>
    <xf numFmtId="0" fontId="3" fillId="0" borderId="0" xfId="0" applyFont="1" applyAlignment="1" applyProtection="1">
      <alignment horizontal="center" vertical="center"/>
      <protection hidden="1"/>
    </xf>
    <xf numFmtId="0" fontId="3" fillId="0" borderId="0" xfId="0" applyFont="1" applyProtection="1">
      <protection hidden="1"/>
    </xf>
    <xf numFmtId="0" fontId="4" fillId="0" borderId="0" xfId="0" applyFont="1" applyProtection="1">
      <protection hidden="1"/>
    </xf>
    <xf numFmtId="0" fontId="2" fillId="0" borderId="0" xfId="0" applyFont="1" applyAlignment="1" applyProtection="1">
      <alignment horizontal="justify"/>
      <protection hidden="1"/>
    </xf>
    <xf numFmtId="0" fontId="5" fillId="0" borderId="0" xfId="0" applyFont="1" applyProtection="1">
      <protection hidden="1"/>
    </xf>
    <xf numFmtId="0" fontId="11" fillId="5" borderId="16" xfId="0" applyFont="1" applyFill="1" applyBorder="1" applyAlignment="1" applyProtection="1">
      <alignment horizontal="left" vertical="center" wrapText="1"/>
      <protection hidden="1"/>
    </xf>
    <xf numFmtId="0" fontId="11" fillId="5" borderId="13" xfId="0" applyFont="1" applyFill="1" applyBorder="1" applyAlignment="1" applyProtection="1">
      <alignment horizontal="center" vertical="center" wrapText="1"/>
      <protection hidden="1"/>
    </xf>
    <xf numFmtId="0" fontId="11" fillId="5" borderId="14" xfId="0" applyFont="1" applyFill="1" applyBorder="1" applyAlignment="1" applyProtection="1">
      <alignment horizontal="center" vertical="center" wrapText="1"/>
      <protection hidden="1"/>
    </xf>
    <xf numFmtId="0" fontId="2" fillId="0" borderId="0" xfId="0" applyFont="1" applyAlignment="1" applyProtection="1">
      <alignment horizontal="left" wrapText="1"/>
      <protection hidden="1"/>
    </xf>
    <xf numFmtId="0" fontId="2" fillId="0" borderId="0" xfId="0" applyFont="1" applyAlignment="1" applyProtection="1">
      <alignment vertical="center"/>
      <protection hidden="1"/>
    </xf>
    <xf numFmtId="0" fontId="2" fillId="0" borderId="0" xfId="0" applyFont="1" applyAlignment="1" applyProtection="1">
      <alignment horizontal="left" vertical="center"/>
      <protection hidden="1"/>
    </xf>
    <xf numFmtId="0" fontId="11" fillId="5" borderId="1" xfId="0" applyFont="1" applyFill="1" applyBorder="1" applyAlignment="1" applyProtection="1">
      <alignment vertical="center" wrapText="1"/>
      <protection hidden="1"/>
    </xf>
    <xf numFmtId="0" fontId="2" fillId="2" borderId="15" xfId="0" applyFont="1" applyFill="1" applyBorder="1" applyAlignment="1" applyProtection="1">
      <alignment vertical="center" wrapText="1"/>
      <protection hidden="1"/>
    </xf>
    <xf numFmtId="164" fontId="2" fillId="3" borderId="4" xfId="1" applyNumberFormat="1" applyFont="1" applyFill="1" applyBorder="1" applyAlignment="1" applyProtection="1">
      <alignment horizontal="right" wrapText="1"/>
      <protection hidden="1"/>
    </xf>
    <xf numFmtId="164" fontId="2" fillId="0" borderId="4" xfId="0" applyNumberFormat="1" applyFont="1" applyBorder="1" applyProtection="1">
      <protection hidden="1"/>
    </xf>
    <xf numFmtId="0" fontId="13" fillId="0" borderId="0" xfId="0" applyFont="1" applyProtection="1">
      <protection hidden="1"/>
    </xf>
    <xf numFmtId="0" fontId="11" fillId="0" borderId="0" xfId="0" applyFont="1" applyProtection="1">
      <protection hidden="1"/>
    </xf>
    <xf numFmtId="0" fontId="6" fillId="0" borderId="9" xfId="0" applyFont="1" applyBorder="1" applyAlignment="1" applyProtection="1">
      <alignment horizontal="left" vertical="center" wrapText="1"/>
      <protection hidden="1"/>
    </xf>
    <xf numFmtId="164" fontId="6" fillId="3" borderId="4" xfId="1" applyNumberFormat="1" applyFont="1" applyFill="1" applyBorder="1" applyAlignment="1" applyProtection="1">
      <alignment horizontal="right" wrapText="1"/>
      <protection hidden="1"/>
    </xf>
    <xf numFmtId="164" fontId="6" fillId="0" borderId="4" xfId="0" applyNumberFormat="1" applyFont="1" applyBorder="1" applyProtection="1">
      <protection hidden="1"/>
    </xf>
    <xf numFmtId="0" fontId="2" fillId="0" borderId="9" xfId="0" applyFont="1" applyBorder="1" applyAlignment="1" applyProtection="1">
      <alignment horizontal="left" vertical="center" wrapText="1"/>
      <protection hidden="1"/>
    </xf>
    <xf numFmtId="0" fontId="11" fillId="5" borderId="16" xfId="0" applyFont="1" applyFill="1" applyBorder="1" applyAlignment="1" applyProtection="1">
      <alignment horizontal="center" vertical="center" wrapText="1"/>
      <protection hidden="1"/>
    </xf>
    <xf numFmtId="0" fontId="6" fillId="2" borderId="4" xfId="0" applyFont="1" applyFill="1" applyBorder="1" applyAlignment="1" applyProtection="1">
      <alignment horizontal="center" vertical="center"/>
      <protection hidden="1"/>
    </xf>
    <xf numFmtId="164" fontId="2" fillId="0" borderId="5" xfId="0" applyNumberFormat="1" applyFont="1" applyBorder="1" applyProtection="1">
      <protection hidden="1"/>
    </xf>
    <xf numFmtId="0" fontId="12" fillId="0" borderId="0" xfId="0" applyFont="1" applyAlignment="1" applyProtection="1">
      <alignment horizontal="center" vertical="center"/>
      <protection hidden="1"/>
    </xf>
    <xf numFmtId="164" fontId="2" fillId="0" borderId="17" xfId="1" applyNumberFormat="1" applyFont="1" applyFill="1" applyBorder="1" applyAlignment="1" applyProtection="1">
      <alignment horizontal="right" wrapText="1"/>
      <protection hidden="1"/>
    </xf>
    <xf numFmtId="164" fontId="2" fillId="0" borderId="0" xfId="1" applyNumberFormat="1" applyFont="1" applyFill="1" applyBorder="1" applyAlignment="1" applyProtection="1">
      <alignment horizontal="right" wrapText="1"/>
      <protection hidden="1"/>
    </xf>
    <xf numFmtId="0" fontId="11" fillId="5" borderId="10" xfId="0" applyFont="1" applyFill="1" applyBorder="1" applyAlignment="1" applyProtection="1">
      <alignment horizontal="center" vertical="center" wrapText="1"/>
      <protection hidden="1"/>
    </xf>
    <xf numFmtId="0" fontId="11" fillId="5" borderId="17" xfId="0" applyFont="1" applyFill="1" applyBorder="1" applyAlignment="1" applyProtection="1">
      <alignment horizontal="center" vertical="center" wrapText="1"/>
      <protection hidden="1"/>
    </xf>
    <xf numFmtId="0" fontId="6" fillId="0" borderId="18" xfId="0" applyFont="1" applyBorder="1" applyAlignment="1" applyProtection="1">
      <alignment horizontal="left" vertical="center" wrapText="1"/>
      <protection hidden="1"/>
    </xf>
    <xf numFmtId="0" fontId="6" fillId="0" borderId="15" xfId="0" applyFont="1" applyBorder="1" applyAlignment="1" applyProtection="1">
      <alignment horizontal="left" vertical="center" wrapText="1"/>
      <protection hidden="1"/>
    </xf>
    <xf numFmtId="0" fontId="6" fillId="0" borderId="10" xfId="0" applyFont="1" applyBorder="1" applyAlignment="1" applyProtection="1">
      <alignment horizontal="left" vertical="center" wrapText="1"/>
      <protection hidden="1"/>
    </xf>
    <xf numFmtId="10" fontId="2" fillId="4" borderId="4" xfId="0" applyNumberFormat="1" applyFont="1" applyFill="1" applyBorder="1" applyAlignment="1" applyProtection="1">
      <alignment horizontal="center"/>
      <protection locked="0"/>
    </xf>
    <xf numFmtId="10" fontId="2" fillId="4" borderId="5" xfId="0" applyNumberFormat="1" applyFont="1" applyFill="1" applyBorder="1" applyAlignment="1" applyProtection="1">
      <alignment horizontal="center"/>
      <protection locked="0"/>
    </xf>
    <xf numFmtId="164" fontId="2" fillId="4" borderId="5" xfId="0" applyNumberFormat="1" applyFont="1" applyFill="1" applyBorder="1" applyAlignment="1" applyProtection="1">
      <alignment horizontal="right" wrapText="1"/>
      <protection locked="0"/>
    </xf>
    <xf numFmtId="164" fontId="2" fillId="4" borderId="4" xfId="1" applyNumberFormat="1" applyFont="1" applyFill="1" applyBorder="1" applyAlignment="1" applyProtection="1">
      <alignment horizontal="right" wrapText="1"/>
      <protection locked="0"/>
    </xf>
    <xf numFmtId="164" fontId="6" fillId="4" borderId="4" xfId="1" applyNumberFormat="1" applyFont="1" applyFill="1" applyBorder="1" applyAlignment="1" applyProtection="1">
      <alignment horizontal="right" wrapText="1"/>
      <protection locked="0"/>
    </xf>
    <xf numFmtId="164" fontId="2" fillId="4" borderId="4" xfId="0" applyNumberFormat="1" applyFont="1" applyFill="1" applyBorder="1" applyAlignment="1" applyProtection="1">
      <alignment horizontal="right"/>
      <protection locked="0"/>
    </xf>
    <xf numFmtId="44" fontId="2" fillId="4" borderId="17" xfId="1" applyFont="1" applyFill="1" applyBorder="1" applyAlignment="1" applyProtection="1">
      <alignment horizontal="right"/>
      <protection locked="0"/>
    </xf>
    <xf numFmtId="44" fontId="2" fillId="4" borderId="19" xfId="1" applyFont="1" applyFill="1" applyBorder="1" applyAlignment="1" applyProtection="1">
      <alignment horizontal="right"/>
      <protection locked="0"/>
    </xf>
    <xf numFmtId="0" fontId="6" fillId="4" borderId="18" xfId="0" applyFont="1" applyFill="1" applyBorder="1" applyAlignment="1" applyProtection="1">
      <alignment horizontal="left" vertical="center" wrapText="1"/>
      <protection locked="0"/>
    </xf>
    <xf numFmtId="8" fontId="2" fillId="6" borderId="4" xfId="1" applyNumberFormat="1" applyFont="1" applyFill="1" applyBorder="1" applyAlignment="1" applyProtection="1">
      <alignment horizontal="center"/>
      <protection hidden="1"/>
    </xf>
    <xf numFmtId="0" fontId="7" fillId="0" borderId="0" xfId="0" applyFont="1" applyAlignment="1" applyProtection="1">
      <alignment horizontal="left" vertical="top" wrapText="1"/>
      <protection hidden="1"/>
    </xf>
    <xf numFmtId="0" fontId="3" fillId="0" borderId="12" xfId="0" applyFont="1" applyBorder="1" applyAlignment="1">
      <alignment horizontal="center" vertical="center"/>
    </xf>
    <xf numFmtId="0" fontId="11" fillId="5" borderId="13" xfId="0" applyFont="1" applyFill="1" applyBorder="1" applyAlignment="1" applyProtection="1">
      <alignment horizontal="center" vertical="center" wrapText="1"/>
      <protection hidden="1"/>
    </xf>
    <xf numFmtId="0" fontId="11" fillId="5" borderId="14"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locked="0"/>
    </xf>
    <xf numFmtId="0" fontId="6" fillId="4" borderId="5" xfId="0" applyFont="1" applyFill="1" applyBorder="1" applyAlignment="1" applyProtection="1">
      <alignment horizontal="center" vertical="center"/>
      <protection locked="0"/>
    </xf>
    <xf numFmtId="0" fontId="2" fillId="4" borderId="4" xfId="0" applyFont="1" applyFill="1" applyBorder="1" applyAlignment="1" applyProtection="1">
      <alignment horizontal="center" vertical="center"/>
      <protection locked="0"/>
    </xf>
    <xf numFmtId="0" fontId="2" fillId="4" borderId="5" xfId="0" applyFont="1" applyFill="1" applyBorder="1" applyAlignment="1" applyProtection="1">
      <alignment horizontal="center" vertical="center"/>
      <protection locked="0"/>
    </xf>
    <xf numFmtId="0" fontId="3" fillId="0" borderId="10" xfId="0" applyFont="1" applyBorder="1" applyAlignment="1" applyProtection="1">
      <alignment horizontal="center" vertical="center"/>
      <protection hidden="1"/>
    </xf>
    <xf numFmtId="0" fontId="3" fillId="0" borderId="6" xfId="0" applyFont="1" applyBorder="1" applyAlignment="1" applyProtection="1">
      <alignment horizontal="center" vertical="center"/>
      <protection hidden="1"/>
    </xf>
    <xf numFmtId="0" fontId="3" fillId="0" borderId="7" xfId="0" applyFont="1" applyBorder="1" applyAlignment="1" applyProtection="1">
      <alignment horizontal="center" vertical="center"/>
      <protection hidden="1"/>
    </xf>
    <xf numFmtId="164" fontId="3" fillId="0" borderId="10" xfId="0" applyNumberFormat="1" applyFont="1" applyBorder="1" applyAlignment="1" applyProtection="1">
      <alignment horizontal="center" vertical="center"/>
      <protection hidden="1"/>
    </xf>
    <xf numFmtId="164" fontId="3" fillId="0" borderId="7" xfId="0" applyNumberFormat="1" applyFont="1" applyBorder="1" applyAlignment="1" applyProtection="1">
      <alignment horizontal="center" vertical="center"/>
      <protection hidden="1"/>
    </xf>
    <xf numFmtId="0" fontId="6" fillId="0" borderId="8" xfId="0" applyFont="1" applyBorder="1" applyAlignment="1" applyProtection="1">
      <alignment horizontal="left" vertical="top" wrapText="1"/>
      <protection hidden="1"/>
    </xf>
    <xf numFmtId="0" fontId="6" fillId="0" borderId="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9" xfId="0" applyFont="1" applyBorder="1" applyAlignment="1" applyProtection="1">
      <alignment horizontal="left"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11" fillId="5" borderId="16" xfId="0" applyFont="1" applyFill="1" applyBorder="1" applyAlignment="1" applyProtection="1">
      <alignment horizontal="left" vertical="center" wrapText="1"/>
      <protection hidden="1"/>
    </xf>
    <xf numFmtId="0" fontId="11" fillId="5" borderId="13" xfId="0" applyFont="1" applyFill="1" applyBorder="1" applyAlignment="1" applyProtection="1">
      <alignment horizontal="left" vertical="center" wrapText="1"/>
      <protection hidden="1"/>
    </xf>
    <xf numFmtId="0" fontId="2" fillId="0" borderId="9" xfId="0" applyFont="1" applyBorder="1" applyAlignment="1" applyProtection="1">
      <alignment horizontal="left" vertical="center"/>
      <protection hidden="1"/>
    </xf>
    <xf numFmtId="0" fontId="2" fillId="0" borderId="4" xfId="0" applyFont="1" applyBorder="1" applyAlignment="1" applyProtection="1">
      <alignment horizontal="left" vertical="center"/>
      <protection hidden="1"/>
    </xf>
    <xf numFmtId="0" fontId="2" fillId="7" borderId="4" xfId="2" applyNumberFormat="1" applyFont="1" applyFill="1" applyBorder="1" applyAlignment="1" applyProtection="1">
      <alignment horizontal="center"/>
      <protection locked="0"/>
    </xf>
    <xf numFmtId="0" fontId="2" fillId="7" borderId="5" xfId="2" applyNumberFormat="1" applyFont="1" applyFill="1" applyBorder="1" applyAlignment="1" applyProtection="1">
      <alignment horizontal="center"/>
      <protection locked="0"/>
    </xf>
    <xf numFmtId="0" fontId="2" fillId="0" borderId="11" xfId="0" applyFont="1" applyBorder="1" applyAlignment="1" applyProtection="1">
      <alignment horizontal="center"/>
      <protection hidden="1"/>
    </xf>
    <xf numFmtId="0" fontId="9" fillId="2" borderId="16" xfId="0" applyFont="1" applyFill="1" applyBorder="1" applyAlignment="1" applyProtection="1">
      <alignment horizontal="left"/>
      <protection hidden="1"/>
    </xf>
    <xf numFmtId="0" fontId="9" fillId="2" borderId="8" xfId="0" applyFont="1" applyFill="1" applyBorder="1" applyAlignment="1" applyProtection="1">
      <alignment horizontal="left"/>
      <protection hidden="1"/>
    </xf>
    <xf numFmtId="0" fontId="10" fillId="2" borderId="13" xfId="0" applyFont="1" applyFill="1" applyBorder="1" applyAlignment="1" applyProtection="1">
      <alignment horizontal="left" vertical="top" wrapText="1"/>
      <protection hidden="1"/>
    </xf>
    <xf numFmtId="0" fontId="10" fillId="2" borderId="14" xfId="0" applyFont="1" applyFill="1" applyBorder="1" applyAlignment="1" applyProtection="1">
      <alignment horizontal="left" vertical="top" wrapText="1"/>
      <protection hidden="1"/>
    </xf>
    <xf numFmtId="0" fontId="10" fillId="2" borderId="2" xfId="0" applyFont="1" applyFill="1" applyBorder="1" applyAlignment="1" applyProtection="1">
      <alignment horizontal="left" vertical="top" wrapText="1"/>
      <protection hidden="1"/>
    </xf>
    <xf numFmtId="0" fontId="10" fillId="2" borderId="3" xfId="0" applyFont="1" applyFill="1" applyBorder="1" applyAlignment="1" applyProtection="1">
      <alignment horizontal="left" vertical="top" wrapText="1"/>
      <protection hidden="1"/>
    </xf>
    <xf numFmtId="0" fontId="6" fillId="2" borderId="8" xfId="0" applyFont="1" applyFill="1" applyBorder="1" applyAlignment="1" applyProtection="1">
      <alignment horizontal="left" vertical="top"/>
      <protection hidden="1"/>
    </xf>
    <xf numFmtId="0" fontId="6" fillId="2" borderId="2" xfId="0" applyFont="1" applyFill="1" applyBorder="1" applyAlignment="1" applyProtection="1">
      <alignment horizontal="left" vertical="top"/>
      <protection hidden="1"/>
    </xf>
    <xf numFmtId="0" fontId="6" fillId="2" borderId="3" xfId="0" applyFont="1" applyFill="1" applyBorder="1" applyAlignment="1" applyProtection="1">
      <alignment horizontal="left" vertical="top"/>
      <protection hidden="1"/>
    </xf>
    <xf numFmtId="0" fontId="6" fillId="2" borderId="8" xfId="0" applyFont="1" applyFill="1" applyBorder="1" applyAlignment="1" applyProtection="1">
      <alignment horizontal="left" vertical="top" wrapText="1"/>
      <protection hidden="1"/>
    </xf>
    <xf numFmtId="0" fontId="6" fillId="2" borderId="2" xfId="0" applyFont="1" applyFill="1" applyBorder="1" applyAlignment="1" applyProtection="1">
      <alignment horizontal="left" vertical="top" wrapText="1"/>
      <protection hidden="1"/>
    </xf>
    <xf numFmtId="0" fontId="6" fillId="2" borderId="3" xfId="0" applyFont="1" applyFill="1" applyBorder="1" applyAlignment="1" applyProtection="1">
      <alignment horizontal="left" vertical="top" wrapText="1"/>
      <protection hidden="1"/>
    </xf>
    <xf numFmtId="0" fontId="8" fillId="0" borderId="9" xfId="0" applyFont="1" applyBorder="1" applyAlignment="1" applyProtection="1">
      <alignment horizontal="left"/>
      <protection hidden="1"/>
    </xf>
    <xf numFmtId="0" fontId="8" fillId="0" borderId="4" xfId="0" applyFont="1" applyBorder="1" applyAlignment="1" applyProtection="1">
      <alignment horizontal="left"/>
      <protection hidden="1"/>
    </xf>
    <xf numFmtId="0" fontId="8" fillId="0" borderId="16" xfId="0" applyFont="1" applyBorder="1" applyAlignment="1" applyProtection="1">
      <alignment horizontal="left"/>
      <protection hidden="1"/>
    </xf>
    <xf numFmtId="0" fontId="8" fillId="0" borderId="13" xfId="0" applyFont="1" applyBorder="1" applyAlignment="1" applyProtection="1">
      <alignment horizontal="left"/>
      <protection hidden="1"/>
    </xf>
    <xf numFmtId="0" fontId="8" fillId="0" borderId="8" xfId="0" applyFont="1" applyBorder="1" applyAlignment="1" applyProtection="1">
      <alignment horizontal="left"/>
      <protection hidden="1"/>
    </xf>
    <xf numFmtId="0" fontId="8" fillId="0" borderId="2" xfId="0" applyFont="1" applyBorder="1" applyAlignment="1" applyProtection="1">
      <alignment horizontal="left"/>
      <protection hidden="1"/>
    </xf>
    <xf numFmtId="0" fontId="8" fillId="0" borderId="10" xfId="0" applyFont="1" applyBorder="1" applyAlignment="1" applyProtection="1">
      <alignment horizontal="center"/>
      <protection hidden="1"/>
    </xf>
    <xf numFmtId="0" fontId="8" fillId="0" borderId="6" xfId="0" applyFont="1" applyBorder="1" applyAlignment="1" applyProtection="1">
      <alignment horizontal="center"/>
      <protection hidden="1"/>
    </xf>
    <xf numFmtId="0" fontId="8" fillId="0" borderId="7" xfId="0" applyFont="1" applyBorder="1" applyAlignment="1" applyProtection="1">
      <alignment horizontal="center"/>
      <protection hidden="1"/>
    </xf>
    <xf numFmtId="0" fontId="8" fillId="0" borderId="13"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2" xfId="0" applyFont="1" applyBorder="1" applyAlignment="1" applyProtection="1">
      <alignment horizontal="center"/>
      <protection hidden="1"/>
    </xf>
    <xf numFmtId="0" fontId="8" fillId="0" borderId="3" xfId="0" applyFont="1" applyBorder="1" applyAlignment="1" applyProtection="1">
      <alignment horizontal="center"/>
      <protection hidden="1"/>
    </xf>
    <xf numFmtId="0" fontId="8" fillId="4" borderId="4" xfId="0" applyFont="1" applyFill="1" applyBorder="1" applyAlignment="1" applyProtection="1">
      <alignment horizontal="center"/>
      <protection locked="0"/>
    </xf>
    <xf numFmtId="0" fontId="8" fillId="4" borderId="5" xfId="0" applyFont="1" applyFill="1" applyBorder="1" applyAlignment="1" applyProtection="1">
      <alignment horizontal="center"/>
      <protection locked="0"/>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Ellen Ntsie" id="{0EFA19F9-56CA-4F49-948F-2DF7A18DA3F2}" userId="S::entsie@sars.gov.za::66533622-528e-4b46-8a88-fc77afc26fe9" providerId="AD"/>
  <person displayName="Nnana Mogano" id="{CECD868D-77EC-4DC3-92AF-B484B9DE5AE8}" userId="S::NMogano@sars.gov.za::44d31e88-98db-495f-8099-a39f2067333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2" dT="2026-04-19T20:22:58.85" personId="{CECD868D-77EC-4DC3-92AF-B484B9DE5AE8}" id="{14C698F9-F963-40D4-B9F5-DCDD66914414}">
    <text>The absence of a fixed rate contradicts pricing note no.5. Please clarify.</text>
  </threadedComment>
  <threadedComment ref="D22" dT="2026-04-20T14:38:46.94" personId="{0EFA19F9-56CA-4F49-948F-2DF7A18DA3F2}" id="{9E836E8A-2565-4582-8501-D55E32D0FB90}" parentId="{14C698F9-F963-40D4-B9F5-DCDD66914414}">
    <text>Corrected</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32421-CF29-4DE6-8870-3FF181D49321}">
  <sheetPr>
    <pageSetUpPr fitToPage="1"/>
  </sheetPr>
  <dimension ref="B1:J73"/>
  <sheetViews>
    <sheetView tabSelected="1" view="pageBreakPreview" zoomScaleNormal="100" zoomScaleSheetLayoutView="100" workbookViewId="0">
      <selection activeCell="B11" sqref="B11:H11"/>
    </sheetView>
  </sheetViews>
  <sheetFormatPr defaultColWidth="9.28515625" defaultRowHeight="14.25" x14ac:dyDescent="0.2"/>
  <cols>
    <col min="1" max="1" width="3.28515625" style="4" customWidth="1"/>
    <col min="2" max="2" width="48.5703125" style="4" customWidth="1"/>
    <col min="3" max="3" width="32" style="4" customWidth="1"/>
    <col min="4" max="4" width="22.85546875" style="4" customWidth="1"/>
    <col min="5" max="5" width="21.42578125" style="4" customWidth="1"/>
    <col min="6" max="6" width="20.140625" style="4" customWidth="1"/>
    <col min="7" max="7" width="19.28515625" style="4" customWidth="1"/>
    <col min="8" max="8" width="18.28515625" style="4" bestFit="1" customWidth="1"/>
    <col min="9" max="9" width="6.42578125" style="4" customWidth="1"/>
    <col min="10" max="16384" width="9.28515625" style="4"/>
  </cols>
  <sheetData>
    <row r="1" spans="2:8" ht="15.75" thickBot="1" x14ac:dyDescent="0.3">
      <c r="B1" s="98" t="s">
        <v>0</v>
      </c>
      <c r="C1" s="99"/>
      <c r="D1" s="99"/>
      <c r="E1" s="99"/>
      <c r="F1" s="99"/>
      <c r="G1" s="99"/>
      <c r="H1" s="100"/>
    </row>
    <row r="2" spans="2:8" ht="15.75" thickBot="1" x14ac:dyDescent="0.3">
      <c r="B2" s="8"/>
      <c r="C2" s="8"/>
      <c r="D2" s="7"/>
      <c r="E2" s="7"/>
      <c r="F2" s="7"/>
      <c r="G2" s="8"/>
      <c r="H2" s="8"/>
    </row>
    <row r="3" spans="2:8" ht="39" customHeight="1" x14ac:dyDescent="0.25">
      <c r="B3" s="94" t="s">
        <v>1</v>
      </c>
      <c r="C3" s="95"/>
      <c r="D3" s="101" t="s">
        <v>2</v>
      </c>
      <c r="E3" s="101"/>
      <c r="F3" s="101"/>
      <c r="G3" s="101"/>
      <c r="H3" s="102"/>
    </row>
    <row r="4" spans="2:8" ht="15" x14ac:dyDescent="0.25">
      <c r="B4" s="96" t="s">
        <v>3</v>
      </c>
      <c r="C4" s="97"/>
      <c r="D4" s="103" t="s">
        <v>64</v>
      </c>
      <c r="E4" s="103"/>
      <c r="F4" s="103"/>
      <c r="G4" s="103"/>
      <c r="H4" s="104"/>
    </row>
    <row r="5" spans="2:8" ht="15.75" thickBot="1" x14ac:dyDescent="0.3">
      <c r="B5" s="92" t="s">
        <v>4</v>
      </c>
      <c r="C5" s="93"/>
      <c r="D5" s="105"/>
      <c r="E5" s="105"/>
      <c r="F5" s="105"/>
      <c r="G5" s="105"/>
      <c r="H5" s="106"/>
    </row>
    <row r="6" spans="2:8" ht="15.75" thickBot="1" x14ac:dyDescent="0.3">
      <c r="B6" s="8"/>
      <c r="C6" s="79"/>
      <c r="D6" s="79"/>
      <c r="E6" s="79"/>
      <c r="F6" s="7"/>
      <c r="G6" s="8"/>
      <c r="H6" s="8"/>
    </row>
    <row r="7" spans="2:8" x14ac:dyDescent="0.2">
      <c r="B7" s="80" t="s">
        <v>5</v>
      </c>
      <c r="C7" s="82" t="s">
        <v>6</v>
      </c>
      <c r="D7" s="82"/>
      <c r="E7" s="82"/>
      <c r="F7" s="82"/>
      <c r="G7" s="82"/>
      <c r="H7" s="83"/>
    </row>
    <row r="8" spans="2:8" x14ac:dyDescent="0.2">
      <c r="B8" s="81"/>
      <c r="C8" s="84"/>
      <c r="D8" s="84"/>
      <c r="E8" s="84"/>
      <c r="F8" s="84"/>
      <c r="G8" s="84"/>
      <c r="H8" s="85"/>
    </row>
    <row r="9" spans="2:8" x14ac:dyDescent="0.2">
      <c r="B9" s="86" t="s">
        <v>7</v>
      </c>
      <c r="C9" s="87"/>
      <c r="D9" s="87"/>
      <c r="E9" s="87"/>
      <c r="F9" s="87"/>
      <c r="G9" s="87"/>
      <c r="H9" s="88"/>
    </row>
    <row r="10" spans="2:8" x14ac:dyDescent="0.2">
      <c r="B10" s="67" t="s">
        <v>61</v>
      </c>
      <c r="C10" s="68"/>
      <c r="D10" s="68"/>
      <c r="E10" s="68"/>
      <c r="F10" s="68"/>
      <c r="G10" s="68"/>
      <c r="H10" s="69"/>
    </row>
    <row r="11" spans="2:8" ht="33.75" customHeight="1" x14ac:dyDescent="0.2">
      <c r="B11" s="67" t="s">
        <v>57</v>
      </c>
      <c r="C11" s="68"/>
      <c r="D11" s="68"/>
      <c r="E11" s="68"/>
      <c r="F11" s="68"/>
      <c r="G11" s="68"/>
      <c r="H11" s="69"/>
    </row>
    <row r="12" spans="2:8" ht="34.5" customHeight="1" x14ac:dyDescent="0.2">
      <c r="B12" s="67" t="s">
        <v>58</v>
      </c>
      <c r="C12" s="68"/>
      <c r="D12" s="68"/>
      <c r="E12" s="68"/>
      <c r="F12" s="68"/>
      <c r="G12" s="68"/>
      <c r="H12" s="69"/>
    </row>
    <row r="13" spans="2:8" ht="32.25" customHeight="1" x14ac:dyDescent="0.2">
      <c r="B13" s="67" t="s">
        <v>59</v>
      </c>
      <c r="C13" s="68"/>
      <c r="D13" s="68"/>
      <c r="E13" s="68"/>
      <c r="F13" s="68"/>
      <c r="G13" s="68"/>
      <c r="H13" s="69"/>
    </row>
    <row r="14" spans="2:8" ht="29.25" customHeight="1" x14ac:dyDescent="0.2">
      <c r="B14" s="67" t="s">
        <v>55</v>
      </c>
      <c r="C14" s="68"/>
      <c r="D14" s="68"/>
      <c r="E14" s="68"/>
      <c r="F14" s="68"/>
      <c r="G14" s="68"/>
      <c r="H14" s="69"/>
    </row>
    <row r="15" spans="2:8" x14ac:dyDescent="0.2">
      <c r="B15" s="89" t="s">
        <v>8</v>
      </c>
      <c r="C15" s="90"/>
      <c r="D15" s="90"/>
      <c r="E15" s="90"/>
      <c r="F15" s="90"/>
      <c r="G15" s="90"/>
      <c r="H15" s="91"/>
    </row>
    <row r="16" spans="2:8" ht="30" customHeight="1" x14ac:dyDescent="0.2">
      <c r="B16" s="67" t="s">
        <v>63</v>
      </c>
      <c r="C16" s="68"/>
      <c r="D16" s="68"/>
      <c r="E16" s="68"/>
      <c r="F16" s="68"/>
      <c r="G16" s="68"/>
      <c r="H16" s="69"/>
    </row>
    <row r="17" spans="2:8" x14ac:dyDescent="0.2">
      <c r="B17" s="67" t="s">
        <v>60</v>
      </c>
      <c r="C17" s="68"/>
      <c r="D17" s="68"/>
      <c r="E17" s="68"/>
      <c r="F17" s="68"/>
      <c r="G17" s="68"/>
      <c r="H17" s="69"/>
    </row>
    <row r="18" spans="2:8" ht="15" thickBot="1" x14ac:dyDescent="0.25">
      <c r="B18" s="70" t="s">
        <v>9</v>
      </c>
      <c r="C18" s="71"/>
      <c r="D18" s="71"/>
      <c r="E18" s="71"/>
      <c r="F18" s="71"/>
      <c r="G18" s="71"/>
      <c r="H18" s="72"/>
    </row>
    <row r="19" spans="2:8" ht="15" x14ac:dyDescent="0.25">
      <c r="B19" s="8"/>
      <c r="C19" s="8"/>
      <c r="D19" s="7"/>
      <c r="E19" s="7"/>
      <c r="F19" s="7"/>
      <c r="G19" s="8"/>
      <c r="H19" s="8"/>
    </row>
    <row r="20" spans="2:8" s="5" customFormat="1" ht="16.5" thickBot="1" x14ac:dyDescent="0.3">
      <c r="B20" s="13" t="s">
        <v>10</v>
      </c>
      <c r="C20" s="14"/>
      <c r="D20" s="15"/>
      <c r="E20" s="8"/>
      <c r="F20" s="16"/>
      <c r="G20" s="16"/>
      <c r="H20" s="16"/>
    </row>
    <row r="21" spans="2:8" s="5" customFormat="1" ht="45" x14ac:dyDescent="0.2">
      <c r="B21" s="73" t="s">
        <v>11</v>
      </c>
      <c r="C21" s="74"/>
      <c r="D21" s="18" t="s">
        <v>12</v>
      </c>
      <c r="E21" s="56" t="s">
        <v>13</v>
      </c>
      <c r="F21" s="56"/>
      <c r="G21" s="57"/>
      <c r="H21" s="16"/>
    </row>
    <row r="22" spans="2:8" s="5" customFormat="1" ht="15.75" thickBot="1" x14ac:dyDescent="0.25">
      <c r="B22" s="75" t="s">
        <v>14</v>
      </c>
      <c r="C22" s="76"/>
      <c r="D22" s="53">
        <v>19</v>
      </c>
      <c r="E22" s="77"/>
      <c r="F22" s="77"/>
      <c r="G22" s="78"/>
      <c r="H22" s="16"/>
    </row>
    <row r="23" spans="2:8" s="5" customFormat="1" ht="15.75" x14ac:dyDescent="0.25">
      <c r="B23" s="20"/>
      <c r="C23" s="20"/>
      <c r="D23" s="7"/>
      <c r="E23" s="7"/>
      <c r="F23" s="16"/>
      <c r="G23" s="16"/>
      <c r="H23" s="16"/>
    </row>
    <row r="24" spans="2:8" ht="15" customHeight="1" thickBot="1" x14ac:dyDescent="0.3">
      <c r="B24" s="13" t="s">
        <v>15</v>
      </c>
      <c r="C24" s="7"/>
      <c r="D24" s="7"/>
      <c r="E24" s="7"/>
      <c r="F24" s="7"/>
      <c r="G24" s="7"/>
      <c r="H24" s="7"/>
    </row>
    <row r="25" spans="2:8" ht="15" x14ac:dyDescent="0.2">
      <c r="B25" s="73" t="s">
        <v>11</v>
      </c>
      <c r="C25" s="74"/>
      <c r="D25" s="18" t="s">
        <v>16</v>
      </c>
      <c r="E25" s="18" t="s">
        <v>17</v>
      </c>
      <c r="F25" s="18" t="s">
        <v>18</v>
      </c>
      <c r="G25" s="19" t="s">
        <v>19</v>
      </c>
      <c r="H25" s="8"/>
    </row>
    <row r="26" spans="2:8" ht="15" thickBot="1" x14ac:dyDescent="0.25">
      <c r="B26" s="75" t="s">
        <v>20</v>
      </c>
      <c r="C26" s="76"/>
      <c r="D26" s="44"/>
      <c r="E26" s="44"/>
      <c r="F26" s="44"/>
      <c r="G26" s="45"/>
      <c r="H26" s="8"/>
    </row>
    <row r="27" spans="2:8" ht="15.75" x14ac:dyDescent="0.25">
      <c r="B27" s="13"/>
      <c r="C27" s="7"/>
      <c r="D27" s="7"/>
      <c r="E27" s="7"/>
      <c r="F27" s="7"/>
      <c r="G27" s="7"/>
      <c r="H27" s="7"/>
    </row>
    <row r="28" spans="2:8" ht="16.5" thickBot="1" x14ac:dyDescent="0.3">
      <c r="B28" s="13" t="s">
        <v>21</v>
      </c>
      <c r="C28" s="15"/>
      <c r="D28" s="8"/>
      <c r="E28" s="8"/>
      <c r="F28" s="8"/>
      <c r="G28" s="8"/>
      <c r="H28" s="8"/>
    </row>
    <row r="29" spans="2:8" s="1" customFormat="1" ht="27" customHeight="1" x14ac:dyDescent="0.2">
      <c r="B29" s="73" t="s">
        <v>22</v>
      </c>
      <c r="C29" s="74"/>
      <c r="D29" s="19" t="s">
        <v>23</v>
      </c>
      <c r="E29" s="8"/>
      <c r="F29" s="8"/>
      <c r="G29" s="8"/>
      <c r="H29" s="21"/>
    </row>
    <row r="30" spans="2:8" s="1" customFormat="1" ht="15" thickBot="1" x14ac:dyDescent="0.25">
      <c r="B30" s="75" t="s">
        <v>54</v>
      </c>
      <c r="C30" s="76"/>
      <c r="D30" s="46"/>
      <c r="E30" s="8"/>
      <c r="F30" s="8"/>
      <c r="G30" s="8"/>
      <c r="H30" s="21"/>
    </row>
    <row r="31" spans="2:8" ht="15" x14ac:dyDescent="0.25">
      <c r="B31" s="7"/>
      <c r="C31" s="7"/>
      <c r="D31" s="8"/>
      <c r="E31" s="8"/>
      <c r="F31" s="8"/>
      <c r="G31" s="8"/>
      <c r="H31" s="21"/>
    </row>
    <row r="32" spans="2:8" s="1" customFormat="1" ht="16.5" thickBot="1" x14ac:dyDescent="0.3">
      <c r="B32" s="13" t="s">
        <v>24</v>
      </c>
      <c r="C32" s="22"/>
      <c r="D32" s="22"/>
      <c r="E32" s="22"/>
      <c r="F32" s="8"/>
      <c r="G32" s="8"/>
      <c r="H32" s="21"/>
    </row>
    <row r="33" spans="2:10" s="1" customFormat="1" ht="30" x14ac:dyDescent="0.25">
      <c r="B33" s="23" t="s">
        <v>22</v>
      </c>
      <c r="C33" s="18" t="s">
        <v>25</v>
      </c>
      <c r="D33" s="18" t="s">
        <v>26</v>
      </c>
      <c r="E33" s="18" t="s">
        <v>27</v>
      </c>
      <c r="F33" s="18" t="s">
        <v>28</v>
      </c>
      <c r="G33" s="56" t="s">
        <v>29</v>
      </c>
      <c r="H33" s="57"/>
    </row>
    <row r="34" spans="2:10" s="1" customFormat="1" ht="48" customHeight="1" thickBot="1" x14ac:dyDescent="0.25">
      <c r="B34" s="24" t="s">
        <v>30</v>
      </c>
      <c r="C34" s="47"/>
      <c r="D34" s="25">
        <f>C34+(C34*D26)</f>
        <v>0</v>
      </c>
      <c r="E34" s="25">
        <f>D34+(D34*E26)</f>
        <v>0</v>
      </c>
      <c r="F34" s="26">
        <f>SUM(C34:E34)</f>
        <v>0</v>
      </c>
      <c r="G34" s="60"/>
      <c r="H34" s="61"/>
    </row>
    <row r="35" spans="2:10" x14ac:dyDescent="0.2">
      <c r="B35" s="15"/>
      <c r="C35" s="15"/>
      <c r="D35" s="8"/>
      <c r="E35" s="8"/>
      <c r="F35" s="8"/>
      <c r="G35" s="8"/>
      <c r="H35" s="8"/>
    </row>
    <row r="36" spans="2:10" s="11" customFormat="1" ht="16.5" thickBot="1" x14ac:dyDescent="0.3">
      <c r="B36" s="27" t="s">
        <v>31</v>
      </c>
      <c r="C36" s="28"/>
      <c r="D36" s="28"/>
      <c r="E36" s="28"/>
      <c r="F36" s="28"/>
      <c r="G36" s="28"/>
      <c r="H36" s="28"/>
      <c r="I36" s="9"/>
      <c r="J36" s="9"/>
    </row>
    <row r="37" spans="2:10" s="11" customFormat="1" ht="30" x14ac:dyDescent="0.2">
      <c r="B37" s="17" t="s">
        <v>22</v>
      </c>
      <c r="C37" s="18" t="s">
        <v>25</v>
      </c>
      <c r="D37" s="18" t="s">
        <v>26</v>
      </c>
      <c r="E37" s="18" t="s">
        <v>27</v>
      </c>
      <c r="F37" s="18" t="s">
        <v>28</v>
      </c>
      <c r="G37" s="56" t="s">
        <v>29</v>
      </c>
      <c r="H37" s="57"/>
    </row>
    <row r="38" spans="2:10" s="11" customFormat="1" ht="15" thickBot="1" x14ac:dyDescent="0.25">
      <c r="B38" s="29" t="s">
        <v>62</v>
      </c>
      <c r="C38" s="48"/>
      <c r="D38" s="30">
        <f>C38+(C38*D26)</f>
        <v>0</v>
      </c>
      <c r="E38" s="30">
        <f>D38+(D38*E26)</f>
        <v>0</v>
      </c>
      <c r="F38" s="31">
        <f>SUM(C38:E38)</f>
        <v>0</v>
      </c>
      <c r="G38" s="58"/>
      <c r="H38" s="59"/>
    </row>
    <row r="39" spans="2:10" x14ac:dyDescent="0.2">
      <c r="B39" s="10"/>
      <c r="C39" s="10"/>
      <c r="D39" s="10"/>
      <c r="E39" s="10"/>
      <c r="F39" s="10"/>
      <c r="G39" s="10"/>
      <c r="H39" s="10"/>
      <c r="I39" s="10"/>
      <c r="J39" s="10"/>
    </row>
    <row r="40" spans="2:10" ht="16.5" thickBot="1" x14ac:dyDescent="0.3">
      <c r="B40" s="13" t="s">
        <v>32</v>
      </c>
      <c r="C40" s="7"/>
      <c r="D40" s="7"/>
      <c r="E40" s="7"/>
      <c r="F40" s="7"/>
      <c r="G40" s="7"/>
      <c r="H40" s="7"/>
      <c r="I40" s="8"/>
      <c r="J40" s="8"/>
    </row>
    <row r="41" spans="2:10" ht="30" x14ac:dyDescent="0.2">
      <c r="B41" s="17" t="s">
        <v>22</v>
      </c>
      <c r="C41" s="18" t="s">
        <v>25</v>
      </c>
      <c r="D41" s="18" t="s">
        <v>26</v>
      </c>
      <c r="E41" s="18" t="s">
        <v>27</v>
      </c>
      <c r="F41" s="18" t="s">
        <v>28</v>
      </c>
      <c r="G41" s="56" t="s">
        <v>29</v>
      </c>
      <c r="H41" s="57"/>
    </row>
    <row r="42" spans="2:10" ht="15" thickBot="1" x14ac:dyDescent="0.25">
      <c r="B42" s="32" t="s">
        <v>33</v>
      </c>
      <c r="C42" s="47"/>
      <c r="D42" s="25">
        <f>C42+(C42*D26)</f>
        <v>0</v>
      </c>
      <c r="E42" s="25">
        <f>D42+(D42*E26)</f>
        <v>0</v>
      </c>
      <c r="F42" s="26">
        <f>SUM(C42:E42)</f>
        <v>0</v>
      </c>
      <c r="G42" s="60"/>
      <c r="H42" s="61"/>
    </row>
    <row r="43" spans="2:10" x14ac:dyDescent="0.2">
      <c r="B43" s="8"/>
      <c r="C43" s="8"/>
      <c r="D43" s="8"/>
      <c r="E43" s="8"/>
      <c r="F43" s="8"/>
      <c r="G43" s="8"/>
      <c r="H43" s="8"/>
    </row>
    <row r="44" spans="2:10" ht="16.5" thickBot="1" x14ac:dyDescent="0.3">
      <c r="B44" s="13" t="s">
        <v>34</v>
      </c>
      <c r="C44" s="7"/>
      <c r="D44" s="7"/>
      <c r="E44" s="7"/>
      <c r="F44" s="7"/>
      <c r="G44" s="7"/>
      <c r="H44" s="7"/>
    </row>
    <row r="45" spans="2:10" ht="43.5" customHeight="1" x14ac:dyDescent="0.2">
      <c r="B45" s="33" t="s">
        <v>35</v>
      </c>
      <c r="C45" s="18" t="s">
        <v>36</v>
      </c>
      <c r="D45" s="18" t="s">
        <v>37</v>
      </c>
      <c r="E45" s="19" t="s">
        <v>28</v>
      </c>
      <c r="F45" s="8"/>
      <c r="G45" s="8"/>
      <c r="H45" s="8"/>
    </row>
    <row r="46" spans="2:10" ht="15" thickBot="1" x14ac:dyDescent="0.25">
      <c r="B46" s="29" t="s">
        <v>38</v>
      </c>
      <c r="C46" s="34">
        <v>20</v>
      </c>
      <c r="D46" s="49"/>
      <c r="E46" s="35">
        <f>C46*D46</f>
        <v>0</v>
      </c>
      <c r="F46" s="8"/>
      <c r="G46" s="8"/>
      <c r="H46" s="8"/>
    </row>
    <row r="47" spans="2:10" ht="15" thickBot="1" x14ac:dyDescent="0.25">
      <c r="B47" s="29" t="s">
        <v>39</v>
      </c>
      <c r="C47" s="34">
        <v>100</v>
      </c>
      <c r="D47" s="49"/>
      <c r="E47" s="35">
        <f>C47*D47</f>
        <v>0</v>
      </c>
      <c r="F47" s="8"/>
      <c r="G47" s="8"/>
      <c r="H47" s="8"/>
    </row>
    <row r="48" spans="2:10" ht="15" thickBot="1" x14ac:dyDescent="0.25">
      <c r="B48" s="36"/>
      <c r="C48" s="36"/>
      <c r="D48" s="36"/>
      <c r="E48" s="37">
        <f>SUM(E46:E47)</f>
        <v>0</v>
      </c>
      <c r="F48" s="8"/>
      <c r="G48" s="8"/>
      <c r="H48" s="8"/>
    </row>
    <row r="49" spans="2:8" ht="15" thickBot="1" x14ac:dyDescent="0.25">
      <c r="B49" s="36"/>
      <c r="C49" s="36"/>
      <c r="D49" s="36"/>
      <c r="E49" s="38"/>
      <c r="F49" s="8"/>
      <c r="G49" s="8"/>
      <c r="H49" s="8"/>
    </row>
    <row r="50" spans="2:8" s="5" customFormat="1" ht="16.5" thickBot="1" x14ac:dyDescent="0.25">
      <c r="B50" s="62" t="s">
        <v>40</v>
      </c>
      <c r="C50" s="63"/>
      <c r="D50" s="63"/>
      <c r="E50" s="63"/>
      <c r="F50" s="64"/>
      <c r="G50" s="65">
        <f>D30+F34+F38+F42+E48</f>
        <v>0</v>
      </c>
      <c r="H50" s="66"/>
    </row>
    <row r="51" spans="2:8" x14ac:dyDescent="0.2">
      <c r="B51" s="9"/>
      <c r="C51" s="9"/>
      <c r="D51" s="8"/>
      <c r="E51" s="8"/>
      <c r="F51" s="8"/>
      <c r="G51" s="8"/>
      <c r="H51" s="8"/>
    </row>
    <row r="52" spans="2:8" ht="15" x14ac:dyDescent="0.2">
      <c r="B52" s="54" t="s">
        <v>41</v>
      </c>
      <c r="C52" s="54"/>
      <c r="D52" s="8"/>
      <c r="E52" s="8"/>
      <c r="F52" s="8"/>
      <c r="G52" s="8"/>
      <c r="H52" s="8"/>
    </row>
    <row r="53" spans="2:8" ht="16.5" thickBot="1" x14ac:dyDescent="0.3">
      <c r="B53" s="13" t="s">
        <v>42</v>
      </c>
      <c r="C53" s="7"/>
      <c r="D53" s="7"/>
      <c r="E53" s="7"/>
      <c r="F53" s="7"/>
      <c r="G53" s="7"/>
      <c r="H53" s="7"/>
    </row>
    <row r="54" spans="2:8" ht="46.5" customHeight="1" x14ac:dyDescent="0.25">
      <c r="B54" s="33" t="s">
        <v>35</v>
      </c>
      <c r="C54" s="18" t="s">
        <v>37</v>
      </c>
      <c r="D54" s="7"/>
      <c r="E54" s="8"/>
      <c r="F54" s="8"/>
      <c r="G54" s="8"/>
      <c r="H54" s="8"/>
    </row>
    <row r="55" spans="2:8" ht="15.75" thickBot="1" x14ac:dyDescent="0.3">
      <c r="B55" s="29" t="s">
        <v>43</v>
      </c>
      <c r="C55" s="49"/>
      <c r="D55" s="7"/>
      <c r="E55" s="8"/>
      <c r="F55" s="8"/>
      <c r="G55" s="8"/>
      <c r="H55" s="8"/>
    </row>
    <row r="56" spans="2:8" ht="15.75" thickBot="1" x14ac:dyDescent="0.3">
      <c r="B56" s="29" t="s">
        <v>39</v>
      </c>
      <c r="C56" s="49"/>
      <c r="D56" s="7"/>
      <c r="E56" s="8"/>
      <c r="F56" s="8"/>
      <c r="G56" s="8"/>
      <c r="H56" s="8"/>
    </row>
    <row r="57" spans="2:8" x14ac:dyDescent="0.2">
      <c r="B57" s="8"/>
      <c r="C57" s="8"/>
      <c r="D57" s="8"/>
      <c r="E57" s="8"/>
      <c r="F57" s="8"/>
      <c r="G57" s="8"/>
      <c r="H57" s="8"/>
    </row>
    <row r="58" spans="2:8" ht="16.5" thickBot="1" x14ac:dyDescent="0.3">
      <c r="B58" s="13" t="s">
        <v>56</v>
      </c>
      <c r="C58" s="8"/>
      <c r="D58" s="8"/>
      <c r="E58" s="7"/>
      <c r="F58" s="7"/>
      <c r="G58" s="7"/>
      <c r="H58" s="8"/>
    </row>
    <row r="59" spans="2:8" ht="46.5" customHeight="1" thickBot="1" x14ac:dyDescent="0.3">
      <c r="B59" s="39" t="s">
        <v>35</v>
      </c>
      <c r="C59" s="40" t="s">
        <v>44</v>
      </c>
      <c r="D59" s="7"/>
      <c r="E59" s="8"/>
      <c r="F59" s="8"/>
      <c r="G59" s="8"/>
      <c r="H59" s="8"/>
    </row>
    <row r="60" spans="2:8" ht="15.75" thickBot="1" x14ac:dyDescent="0.3">
      <c r="B60" s="41" t="s">
        <v>45</v>
      </c>
      <c r="C60" s="50"/>
      <c r="D60" s="7"/>
      <c r="E60" s="8"/>
      <c r="F60" s="8"/>
      <c r="G60" s="8"/>
      <c r="H60" s="8"/>
    </row>
    <row r="61" spans="2:8" ht="15.75" thickBot="1" x14ac:dyDescent="0.3">
      <c r="B61" s="42" t="s">
        <v>46</v>
      </c>
      <c r="C61" s="50"/>
      <c r="D61" s="7"/>
      <c r="E61" s="8"/>
      <c r="F61" s="8"/>
      <c r="G61" s="8"/>
      <c r="H61" s="8"/>
    </row>
    <row r="62" spans="2:8" ht="15.75" thickBot="1" x14ac:dyDescent="0.3">
      <c r="B62" s="42" t="s">
        <v>47</v>
      </c>
      <c r="C62" s="50"/>
      <c r="D62" s="7"/>
      <c r="E62" s="8"/>
      <c r="F62" s="8"/>
      <c r="G62" s="8"/>
      <c r="H62" s="8"/>
    </row>
    <row r="63" spans="2:8" ht="15.75" thickBot="1" x14ac:dyDescent="0.3">
      <c r="B63" s="42" t="s">
        <v>48</v>
      </c>
      <c r="C63" s="50"/>
      <c r="D63" s="7"/>
      <c r="E63" s="8"/>
      <c r="F63" s="8"/>
      <c r="G63" s="8"/>
      <c r="H63" s="8"/>
    </row>
    <row r="64" spans="2:8" ht="15.75" thickBot="1" x14ac:dyDescent="0.3">
      <c r="B64" s="43" t="s">
        <v>49</v>
      </c>
      <c r="C64" s="50"/>
      <c r="D64" s="7"/>
      <c r="E64" s="8"/>
      <c r="F64" s="8"/>
      <c r="G64" s="8"/>
      <c r="H64" s="8"/>
    </row>
    <row r="65" spans="2:8" ht="15.75" thickBot="1" x14ac:dyDescent="0.3">
      <c r="B65" s="52"/>
      <c r="C65" s="51"/>
      <c r="D65" s="7"/>
      <c r="E65" s="8"/>
      <c r="F65" s="8"/>
      <c r="G65" s="8"/>
      <c r="H65" s="8"/>
    </row>
    <row r="66" spans="2:8" ht="15.75" thickBot="1" x14ac:dyDescent="0.3">
      <c r="B66" s="52"/>
      <c r="C66" s="51"/>
      <c r="D66" s="7"/>
      <c r="E66" s="8"/>
      <c r="F66" s="8"/>
      <c r="G66" s="8"/>
      <c r="H66" s="8"/>
    </row>
    <row r="67" spans="2:8" ht="15.75" x14ac:dyDescent="0.2">
      <c r="B67" s="12"/>
      <c r="C67" s="12"/>
      <c r="D67" s="12"/>
      <c r="E67" s="8"/>
      <c r="F67" s="8"/>
      <c r="G67" s="8"/>
      <c r="H67" s="8"/>
    </row>
    <row r="68" spans="2:8" ht="16.5" thickBot="1" x14ac:dyDescent="0.25">
      <c r="B68" s="3"/>
      <c r="C68" s="2"/>
      <c r="D68" s="3"/>
      <c r="E68" s="6"/>
    </row>
    <row r="69" spans="2:8" ht="15.75" x14ac:dyDescent="0.2">
      <c r="B69" s="2" t="s">
        <v>50</v>
      </c>
      <c r="C69" s="2"/>
      <c r="D69" s="55" t="s">
        <v>51</v>
      </c>
      <c r="E69" s="55"/>
    </row>
    <row r="71" spans="2:8" ht="15.75" x14ac:dyDescent="0.2">
      <c r="B71" s="2"/>
      <c r="C71" s="2"/>
      <c r="D71" s="2"/>
    </row>
    <row r="72" spans="2:8" ht="16.5" thickBot="1" x14ac:dyDescent="0.25">
      <c r="B72" s="3"/>
      <c r="C72" s="2"/>
      <c r="D72" s="3"/>
      <c r="E72" s="6"/>
    </row>
    <row r="73" spans="2:8" ht="15.75" x14ac:dyDescent="0.2">
      <c r="B73" s="2" t="s">
        <v>52</v>
      </c>
      <c r="C73" s="2"/>
      <c r="D73" s="55" t="s">
        <v>53</v>
      </c>
      <c r="E73" s="55"/>
    </row>
  </sheetData>
  <sheetProtection algorithmName="SHA-512" hashValue="nV7yec6HhLiuIhMv6T6Xg/68QE8lMjDEoD+8TGv/3P7NKMW72QWNohxohizexcg/WGiApx810rWjw8FA6s2AoA==" saltValue="3KekJlLUG7+diKJ6L0NLrA==" spinCount="100000" sheet="1" objects="1" scenarios="1"/>
  <mergeCells count="39">
    <mergeCell ref="B5:C5"/>
    <mergeCell ref="B3:C3"/>
    <mergeCell ref="B4:C4"/>
    <mergeCell ref="B1:H1"/>
    <mergeCell ref="D3:H3"/>
    <mergeCell ref="D4:H4"/>
    <mergeCell ref="D5:H5"/>
    <mergeCell ref="B16:H16"/>
    <mergeCell ref="C6:E6"/>
    <mergeCell ref="B7:B8"/>
    <mergeCell ref="C7:H8"/>
    <mergeCell ref="B9:H9"/>
    <mergeCell ref="B10:H10"/>
    <mergeCell ref="B11:H11"/>
    <mergeCell ref="B12:H12"/>
    <mergeCell ref="B13:H13"/>
    <mergeCell ref="B14:H14"/>
    <mergeCell ref="B15:H15"/>
    <mergeCell ref="G34:H34"/>
    <mergeCell ref="B17:H17"/>
    <mergeCell ref="B18:H18"/>
    <mergeCell ref="B21:C21"/>
    <mergeCell ref="E21:G21"/>
    <mergeCell ref="B22:C22"/>
    <mergeCell ref="E22:G22"/>
    <mergeCell ref="B25:C25"/>
    <mergeCell ref="B26:C26"/>
    <mergeCell ref="B29:C29"/>
    <mergeCell ref="B30:C30"/>
    <mergeCell ref="G33:H33"/>
    <mergeCell ref="B52:C52"/>
    <mergeCell ref="D69:E69"/>
    <mergeCell ref="D73:E73"/>
    <mergeCell ref="G37:H37"/>
    <mergeCell ref="G38:H38"/>
    <mergeCell ref="G41:H41"/>
    <mergeCell ref="G42:H42"/>
    <mergeCell ref="B50:F50"/>
    <mergeCell ref="G50:H50"/>
  </mergeCells>
  <pageMargins left="0.70866141732283472" right="0.70866141732283472" top="0.74803149606299213" bottom="0.74803149606299213" header="0.31496062992125984" footer="0.31496062992125984"/>
  <pageSetup paperSize="8" scale="6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RFP07 2026</vt:lpstr>
      <vt:lpstr>'RFP07 2026'!Print_Area</vt:lpstr>
    </vt:vector>
  </TitlesOfParts>
  <Manager/>
  <Company>SARS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 Deysel</dc:creator>
  <cp:keywords/>
  <dc:description/>
  <cp:lastModifiedBy>Ellen Ntsie</cp:lastModifiedBy>
  <cp:revision/>
  <cp:lastPrinted>2026-04-15T13:13:05Z</cp:lastPrinted>
  <dcterms:created xsi:type="dcterms:W3CDTF">2018-10-18T06:28:03Z</dcterms:created>
  <dcterms:modified xsi:type="dcterms:W3CDTF">2026-04-20T14:46:08Z</dcterms:modified>
  <cp:category/>
  <cp:contentStatus/>
</cp:coreProperties>
</file>